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0" i="1" l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<sst xmlns="http://schemas.openxmlformats.org/spreadsheetml/2006/main" count="86" uniqueCount="72">
  <si>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</si>
  <si>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</si>
  <si>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</si>
  <si>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</si>
  <si>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</si>
  <si>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</si>
  <si>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</si>
  <si>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</si>
  <si>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</si>
  <si>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</si>
  <si>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</si>
  <si>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</si>
  <si>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</si>
  <si>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</si>
  <si>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</si>
  <si>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</si>
  <si>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</si>
  <si>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</si>
  <si>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</si>
  <si>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</si>
  <si>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</si>
  <si>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</si>
  <si>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</si>
  <si>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</si>
  <si>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</si>
  <si>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</si>
  <si>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</si>
  <si>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</si>
  <si>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</si>
  <si>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</si>
  <si>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</si>
  <si>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</si>
  <si>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</si>
  <si>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</si>
  <si>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</si>
  <si>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</si>
  <si>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</si>
  <si>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</si>
  <si>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</si>
  <si>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</si>
  <si>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</si>
  <si>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</si>
  <si>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</si>
  <si>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</si>
  <si>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регулирующий Ру 10,0Мпа Т-34б У3 Ду80 под МЭО, без привода</t>
  </si>
  <si>
    <t>шт</t>
  </si>
  <si>
    <t>Клапан (вентиль) запорный Ду20 Ру380 (37,3 Мпа) 998-20-0</t>
  </si>
  <si>
    <t>ТУ 37-022-05015348-98</t>
  </si>
  <si>
    <t>Клапан (вентиль) зап. с рук. п/сварку Ду20 Ру250 (25Мпа) 999-20-0</t>
  </si>
  <si>
    <t>Клапан (вентиль) запор.сальник. п/сварку Ду65 Ру240 (23,5Мпа) 1052-65-0</t>
  </si>
  <si>
    <t>Клапан запор. с махов. п/сварку   Ду32 Ру250 (25,0Мпа) 1055-32-0</t>
  </si>
  <si>
    <t>Обойма 883-300-8</t>
  </si>
  <si>
    <t>Шпиндель 883-300-7</t>
  </si>
  <si>
    <t>Шпиндель 713-225-8 (сталь 25х2м1ф)</t>
  </si>
  <si>
    <t>Шпиндель 713-100-4а, (d=36, ст 25х2м1ф)</t>
  </si>
  <si>
    <t>Обойма 712-225-3 ст.12Х1МФ</t>
  </si>
  <si>
    <t>Обойма 351-100-4</t>
  </si>
  <si>
    <t>Электропривод 825-Э-0-1 к задвижке 1012-175-Э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</si>
  <si>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</si>
  <si>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</si>
  <si>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</si>
  <si>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</si>
  <si>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</si>
  <si>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</si>
  <si>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</si>
  <si>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</si>
  <si>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</si>
  <si>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</si>
  <si>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</si>
  <si>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</si>
  <si>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</si>
  <si>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249 от 11.03.2015 предлагаем поставку Клапанов высокого давления и запасных частей к ним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</si>
</sst>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71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45</v>
      </c>
      <c r="D37" s="12">
        <v>5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45</v>
      </c>
      <c r="D38" s="12">
        <v>2</v>
      </c>
      <c r="E38" s="17" t="s">
        <v>47</v>
      </c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49</v>
      </c>
      <c r="C39" s="17" t="s">
        <v>45</v>
      </c>
      <c r="D39" s="12">
        <v>2</v>
      </c>
      <c r="E39" s="17" t="s">
        <v>47</v>
      </c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50</v>
      </c>
      <c r="C40" s="17" t="s">
        <v>45</v>
      </c>
      <c r="D40" s="12">
        <v>1</v>
      </c>
      <c r="E40" s="17" t="s">
        <v>47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45</v>
      </c>
      <c r="D41" s="12">
        <v>2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45</v>
      </c>
      <c r="D42" s="12">
        <v>2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45</v>
      </c>
      <c r="D43" s="12">
        <v>4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45</v>
      </c>
      <c r="D44" s="12">
        <v>1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55</v>
      </c>
      <c r="C45" s="17" t="s">
        <v>45</v>
      </c>
      <c r="D45" s="12">
        <v>2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56</v>
      </c>
      <c r="C46" s="17" t="s">
        <v>45</v>
      </c>
      <c r="D46" s="12">
        <v>1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57</v>
      </c>
      <c r="C47" s="17" t="s">
        <v>45</v>
      </c>
      <c r="D47" s="12">
        <v>1</v>
      </c>
      <c r="E47" s="17"/>
      <c r="F47" s="17"/>
      <c r="G47" s="22">
        <v>0</v>
      </c>
      <c r="H47" s="46">
        <f>ROUND(D47*ROUND(G47,2),2)</f>
        <v>0</v>
      </c>
    </row>
    <row r="48" spans="1:8" x14ac:dyDescent="0.25">
      <c r="A48" s="54"/>
      <c r="B48" s="4" t="s">
        <v>58</v>
      </c>
      <c r="C48" s="23"/>
      <c r="D48" s="5" t="s">
        <v>59</v>
      </c>
      <c r="E48" s="23"/>
      <c r="F48" s="23"/>
      <c r="G48" s="23"/>
      <c r="H48" s="47">
        <f>SUM(H36:H47)</f>
        <v>0</v>
      </c>
    </row>
    <row r="49" spans="1:8" x14ac:dyDescent="0.25">
      <c r="A49" s="54"/>
      <c r="B49" s="4" t="s">
        <v>60</v>
      </c>
      <c r="C49" s="23"/>
      <c r="D49" s="23"/>
      <c r="E49" s="23"/>
      <c r="F49" s="23"/>
      <c r="G49" s="23"/>
      <c r="H49" s="47">
        <f>H48*0.18</f>
        <v>0</v>
      </c>
    </row>
    <row r="50" spans="1:8" ht="15.75" thickBot="1" x14ac:dyDescent="0.3">
      <c r="A50" s="55"/>
      <c r="B50" s="31" t="s">
        <v>61</v>
      </c>
      <c r="C50" s="30"/>
      <c r="D50" s="30"/>
      <c r="E50" s="30"/>
      <c r="F50" s="30"/>
      <c r="G50" s="30"/>
      <c r="H50" s="48">
        <f>SUM(H48:H49)</f>
        <v>0</v>
      </c>
    </row>
    <row r="51" spans="1:8" ht="39.950000000000003" customHeight="1" x14ac:dyDescent="0.25">
      <c r="B51" s="24" t="s">
        <v>62</v>
      </c>
      <c r="C51" s="25"/>
      <c r="D51" s="25"/>
      <c r="E51" s="25"/>
      <c r="F51" s="25"/>
      <c r="G51" s="25"/>
      <c r="H51" s="25"/>
    </row>
    <row r="52" spans="1:8" ht="20.100000000000001" customHeight="1" x14ac:dyDescent="0.25">
      <c r="B52" s="27" t="s">
        <v>63</v>
      </c>
      <c r="C52" s="3"/>
      <c r="D52" s="3"/>
      <c r="E52" s="3"/>
      <c r="F52" s="3"/>
      <c r="G52" s="3"/>
      <c r="H52" s="3"/>
    </row>
    <row r="53" spans="1:8" x14ac:dyDescent="0.25">
      <c r="B53" s="1" t="s">
        <v>64</v>
      </c>
      <c r="C53" s="2"/>
      <c r="D53" s="2"/>
      <c r="E53" s="2"/>
      <c r="F53" s="2"/>
      <c r="G53" s="2"/>
      <c r="H53" s="2"/>
    </row>
    <row r="54" spans="1:8" x14ac:dyDescent="0.25">
      <c r="B54" s="26" t="s">
        <v>65</v>
      </c>
      <c r="C54" s="2"/>
      <c r="D54" s="2"/>
      <c r="E54" s="2"/>
      <c r="F54" s="2"/>
      <c r="G54" s="2"/>
      <c r="H54" s="2"/>
    </row>
    <row r="55" spans="1:8" x14ac:dyDescent="0.25">
      <c r="B55" s="26" t="s">
        <v>66</v>
      </c>
      <c r="C55" s="2"/>
      <c r="D55" s="2"/>
      <c r="E55" s="2"/>
      <c r="F55" s="2"/>
      <c r="G55" s="2"/>
      <c r="H55" s="2"/>
    </row>
    <row r="57" spans="1:8" s="8" customFormat="1" x14ac:dyDescent="0.25">
      <c r="B57" s="28" t="s">
        <v>67</v>
      </c>
      <c r="D57" s="28" t="s">
        <v>68</v>
      </c>
      <c r="H57" s="28" t="s">
        <v>69</v>
      </c>
    </row>
    <row r="59" spans="1:8" x14ac:dyDescent="0.25">
      <c r="B59" s="29" t="s">
        <v>70</v>
      </c>
    </row>
  </sheetData>
  <mergeCells count="67">
    <mergeCell ref="B51:H51"/>
    <mergeCell ref="B52:H52"/>
    <mergeCell ref="B53:H53"/>
    <mergeCell ref="B54:H54"/>
    <mergeCell ref="B55:H5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2015-03-11T10:44:51Z</dcterms:created>
  <dcterms:modified xsi:type="dcterms:W3CDTF">2015-03-11T10:47:58Z</dcterms:modified>
</cp:coreProperties>
</file>